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" i="1" l="1"/>
  <c r="F32" i="1" s="1"/>
  <c r="F31" i="1" s="1"/>
  <c r="E33" i="1"/>
  <c r="E32" i="1" s="1"/>
  <c r="E31" i="1" s="1"/>
  <c r="D33" i="1"/>
  <c r="D32" i="1" s="1"/>
  <c r="D31" i="1" s="1"/>
  <c r="D30" i="1"/>
  <c r="D29" i="1"/>
  <c r="F28" i="1"/>
  <c r="F27" i="1" s="1"/>
  <c r="E28" i="1"/>
  <c r="E27" i="1" s="1"/>
  <c r="D26" i="1"/>
  <c r="D25" i="1" s="1"/>
  <c r="D24" i="1" s="1"/>
  <c r="F25" i="1"/>
  <c r="F24" i="1" s="1"/>
  <c r="E25" i="1"/>
  <c r="E24" i="1" s="1"/>
  <c r="F23" i="1"/>
  <c r="E23" i="1"/>
  <c r="D23" i="1"/>
  <c r="F22" i="1"/>
  <c r="E22" i="1"/>
  <c r="D22" i="1"/>
  <c r="F19" i="1"/>
  <c r="F18" i="1"/>
  <c r="D18" i="1"/>
  <c r="D17" i="1" s="1"/>
  <c r="D16" i="1" s="1"/>
  <c r="E17" i="1"/>
  <c r="E16" i="1" s="1"/>
  <c r="F15" i="1"/>
  <c r="F14" i="1" s="1"/>
  <c r="E15" i="1"/>
  <c r="E14" i="1" s="1"/>
  <c r="D15" i="1"/>
  <c r="D14" i="1" s="1"/>
  <c r="F12" i="1"/>
  <c r="E12" i="1"/>
  <c r="D12" i="1"/>
  <c r="D28" i="1" l="1"/>
  <c r="D27" i="1" s="1"/>
  <c r="F21" i="1"/>
  <c r="F20" i="1" s="1"/>
  <c r="D21" i="1"/>
  <c r="D20" i="1" s="1"/>
  <c r="E21" i="1"/>
  <c r="E20" i="1" s="1"/>
  <c r="F17" i="1"/>
  <c r="F16" i="1" s="1"/>
  <c r="F11" i="1"/>
  <c r="E11" i="1"/>
  <c r="D11" i="1"/>
  <c r="D34" i="1" l="1"/>
  <c r="F34" i="1"/>
  <c r="E34" i="1"/>
</calcChain>
</file>

<file path=xl/sharedStrings.xml><?xml version="1.0" encoding="utf-8"?>
<sst xmlns="http://schemas.openxmlformats.org/spreadsheetml/2006/main" count="36" uniqueCount="25">
  <si>
    <t>Приложение № 12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</si>
  <si>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</si>
  <si>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</si>
  <si>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</si>
  <si>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2018 год и плановый период 2019 и  2020 годов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</si>
  <si>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</si>
  <si>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</si>
  <si>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</si>
  <si>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</si>
  <si>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</si>
  <si>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</si>
  <si>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</si>
  <si>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</si>
  <si>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за счет средств межбюджетных трансфертов</t>
  </si>
  <si>
    <t>за счет собственных  средств</t>
  </si>
  <si>
    <t>Управление образования администрации ЗАТО г. Североморск</t>
  </si>
  <si>
    <t>за счет собственных средств</t>
  </si>
  <si>
    <t xml:space="preserve">Детский сад  в ЗАТО г. Североморск </t>
  </si>
  <si>
    <t>Общеобразовательная школа на 1200 мест в ЗАТО г. Североморск Мурманской области</t>
  </si>
  <si>
    <t xml:space="preserve">Реконструкция участка проезда (моста) в н.п. Североморск - 3 </t>
  </si>
  <si>
    <t>Комитет по развитию городского хозяйства администрации ЗАТО г. Североморск</t>
  </si>
  <si>
    <t>Благоустройство трибуны по адресу: г. Североморск, Приморская площадь</t>
  </si>
  <si>
    <t>Реконструкция дворовых территорий многоквартивных домов и проездов к ним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</si>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</sst>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7" fillId="2" borderId="5">
      <alignment horizontal="right" vertical="top" shrinkToFit="1"/>
    </xf>
    <xf numFmtId="4" fontId="7" fillId="4" borderId="6">
      <alignment horizontal="right" vertical="top" shrinkToFit="1"/>
    </xf>
    <xf numFmtId="4" fontId="7" fillId="5" borderId="6">
      <alignment horizontal="right" vertical="top" shrinkToFit="1"/>
    </xf>
    <xf numFmtId="49" fontId="8" fillId="0" borderId="5">
      <alignment horizontal="center" vertical="top" shrinkToFit="1"/>
    </xf>
    <xf numFmtId="0" fontId="9" fillId="0" borderId="5">
      <alignment vertical="top" wrapText="1"/>
    </xf>
    <xf numFmtId="49" fontId="8" fillId="0" borderId="5">
      <alignment horizontal="center" vertical="top" shrinkToFit="1"/>
    </xf>
    <xf numFmtId="4" fontId="7" fillId="4" borderId="5">
      <alignment horizontal="right" vertical="top" shrinkToFit="1"/>
    </xf>
    <xf numFmtId="4" fontId="9" fillId="4" borderId="6">
      <alignment horizontal="right" vertical="top" shrinkToFit="1"/>
    </xf>
    <xf numFmtId="0" fontId="10" fillId="0" borderId="5">
      <alignment horizontal="left" vertical="top" wrapText="1"/>
    </xf>
    <xf numFmtId="0" fontId="9" fillId="0" borderId="5">
      <alignment vertical="top" wrapText="1"/>
    </xf>
    <xf numFmtId="4" fontId="7" fillId="5" borderId="5">
      <alignment horizontal="right" vertical="top" shrinkToFit="1"/>
    </xf>
    <xf numFmtId="49" fontId="11" fillId="0" borderId="7">
      <alignment horizontal="center"/>
    </xf>
    <xf numFmtId="0" fontId="12" fillId="0" borderId="0"/>
    <xf numFmtId="0" fontId="12" fillId="6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165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/>
    <xf numFmtId="0" fontId="6" fillId="0" borderId="0" xfId="0" applyFont="1"/>
    <xf numFmtId="4" fontId="7" fillId="3" borderId="0" xfId="2" applyNumberFormat="1" applyFill="1" applyBorder="1" applyProtection="1">
      <alignment horizontal="right" vertical="top" shrinkToFit="1"/>
    </xf>
    <xf numFmtId="164" fontId="2" fillId="0" borderId="0" xfId="0" applyNumberFormat="1" applyFont="1"/>
    <xf numFmtId="43" fontId="2" fillId="0" borderId="0" xfId="0" applyNumberFormat="1" applyFont="1"/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5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6%20.1/&#1055;&#1088;&#1080;&#1083;&#1086;&#1078;&#1077;&#1085;&#1080;&#1103;%20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36">
          <cell r="K236">
            <v>0</v>
          </cell>
        </row>
        <row r="238">
          <cell r="K238">
            <v>27062100</v>
          </cell>
        </row>
        <row r="239">
          <cell r="K239">
            <v>31120000</v>
          </cell>
        </row>
        <row r="493">
          <cell r="K493">
            <v>79033.67</v>
          </cell>
        </row>
        <row r="891">
          <cell r="K891">
            <v>683825.21</v>
          </cell>
        </row>
        <row r="904">
          <cell r="K904">
            <v>500000</v>
          </cell>
        </row>
        <row r="1048">
          <cell r="K1048">
            <v>4010395.03</v>
          </cell>
        </row>
        <row r="1051">
          <cell r="K1051">
            <v>6299102.5199999996</v>
          </cell>
        </row>
      </sheetData>
      <sheetData sheetId="13">
        <row r="203">
          <cell r="I203">
            <v>0</v>
          </cell>
        </row>
        <row r="207">
          <cell r="I207">
            <v>0</v>
          </cell>
        </row>
        <row r="470">
          <cell r="G47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B1" workbookViewId="0">
      <selection activeCell="M21" sqref="M21"/>
    </sheetView>
  </sheetViews>
  <sheetFormatPr defaultRowHeight="15" x14ac:dyDescent="0.25"/>
  <cols>
    <col min="1" max="1" width="0" style="3" hidden="1" customWidth="1"/>
    <col min="2" max="2" width="47.85546875" style="3" customWidth="1"/>
    <col min="3" max="3" width="10" style="3" customWidth="1"/>
    <col min="4" max="4" width="15.5703125" style="3" customWidth="1"/>
    <col min="5" max="5" width="18" style="3" customWidth="1"/>
    <col min="6" max="6" width="16.7109375" style="3" customWidth="1"/>
  </cols>
  <sheetData>
    <row r="1" spans="1:6" x14ac:dyDescent="0.25">
      <c r="A1" s="25" t="s">
        <v>0</v>
      </c>
      <c r="B1" s="25"/>
      <c r="C1" s="25"/>
      <c r="D1" s="25"/>
      <c r="E1" s="25"/>
      <c r="F1" s="25"/>
    </row>
    <row r="2" spans="1:6" ht="12" customHeight="1" x14ac:dyDescent="0.25">
      <c r="A2" s="26" t="s">
        <v>1</v>
      </c>
      <c r="B2" s="26"/>
      <c r="C2" s="26"/>
      <c r="D2" s="26"/>
      <c r="E2" s="26"/>
      <c r="F2" s="26"/>
    </row>
    <row r="3" spans="1:6" ht="15" customHeight="1" x14ac:dyDescent="0.25">
      <c r="A3" s="27" t="s">
        <v>2</v>
      </c>
      <c r="B3" s="27"/>
      <c r="C3" s="27"/>
      <c r="D3" s="27"/>
      <c r="E3" s="27"/>
      <c r="F3" s="27"/>
    </row>
    <row r="4" spans="1:6" x14ac:dyDescent="0.25">
      <c r="A4" s="25" t="s">
        <v>3</v>
      </c>
      <c r="B4" s="25"/>
      <c r="C4" s="25"/>
      <c r="D4" s="25"/>
      <c r="E4" s="25"/>
      <c r="F4" s="25"/>
    </row>
    <row r="5" spans="1:6" x14ac:dyDescent="0.25">
      <c r="A5" s="2"/>
      <c r="B5" s="2"/>
      <c r="C5" s="2"/>
      <c r="D5" s="2"/>
    </row>
    <row r="6" spans="1:6" ht="87.75" customHeight="1" x14ac:dyDescent="0.25">
      <c r="B6" s="28" t="s">
        <v>4</v>
      </c>
      <c r="C6" s="28"/>
      <c r="D6" s="28"/>
      <c r="E6" s="28"/>
      <c r="F6" s="28"/>
    </row>
    <row r="8" spans="1:6" x14ac:dyDescent="0.25">
      <c r="F8" s="1" t="s">
        <v>24</v>
      </c>
    </row>
    <row r="9" spans="1:6" ht="18.75" customHeight="1" x14ac:dyDescent="0.25">
      <c r="B9" s="20" t="s">
        <v>5</v>
      </c>
      <c r="C9" s="22" t="s">
        <v>6</v>
      </c>
      <c r="D9" s="24" t="s">
        <v>7</v>
      </c>
      <c r="E9" s="24"/>
      <c r="F9" s="24"/>
    </row>
    <row r="10" spans="1:6" ht="27" customHeight="1" x14ac:dyDescent="0.25">
      <c r="B10" s="21"/>
      <c r="C10" s="23"/>
      <c r="D10" s="4" t="s">
        <v>8</v>
      </c>
      <c r="E10" s="4" t="s">
        <v>9</v>
      </c>
      <c r="F10" s="4" t="s">
        <v>10</v>
      </c>
    </row>
    <row r="11" spans="1:6" x14ac:dyDescent="0.25">
      <c r="B11" s="5" t="s">
        <v>11</v>
      </c>
      <c r="C11" s="6"/>
      <c r="D11" s="7">
        <f>D12+D14</f>
        <v>39499166.57</v>
      </c>
      <c r="E11" s="7">
        <f>E12+E14</f>
        <v>0</v>
      </c>
      <c r="F11" s="7">
        <f>F12+F14</f>
        <v>0</v>
      </c>
    </row>
    <row r="12" spans="1:6" x14ac:dyDescent="0.25">
      <c r="B12" s="5" t="s">
        <v>12</v>
      </c>
      <c r="C12" s="6">
        <v>701</v>
      </c>
      <c r="D12" s="7">
        <f>SUM(D13:D13)</f>
        <v>39420132.899999999</v>
      </c>
      <c r="E12" s="7">
        <f>SUM(E13:E13)</f>
        <v>0</v>
      </c>
      <c r="F12" s="7">
        <f>SUM(F13:F13)</f>
        <v>0</v>
      </c>
    </row>
    <row r="13" spans="1:6" x14ac:dyDescent="0.25">
      <c r="B13" s="10" t="s">
        <v>14</v>
      </c>
      <c r="C13" s="8"/>
      <c r="D13" s="9">
        <v>39420132.899999999</v>
      </c>
      <c r="E13" s="9"/>
      <c r="F13" s="9"/>
    </row>
    <row r="14" spans="1:6" ht="25.5" x14ac:dyDescent="0.25">
      <c r="B14" s="10" t="s">
        <v>15</v>
      </c>
      <c r="C14" s="8">
        <v>707</v>
      </c>
      <c r="D14" s="9">
        <f>D15</f>
        <v>79033.67</v>
      </c>
      <c r="E14" s="9">
        <f t="shared" ref="E14:F14" si="0">E15</f>
        <v>0</v>
      </c>
      <c r="F14" s="9">
        <f t="shared" si="0"/>
        <v>0</v>
      </c>
    </row>
    <row r="15" spans="1:6" x14ac:dyDescent="0.25">
      <c r="B15" s="10" t="s">
        <v>16</v>
      </c>
      <c r="C15" s="8"/>
      <c r="D15" s="9">
        <f>'[1]9.ведомства'!K493</f>
        <v>79033.67</v>
      </c>
      <c r="E15" s="9">
        <f>'[1]9.1 ведомства'!G470</f>
        <v>0</v>
      </c>
      <c r="F15" s="9">
        <f>'[1]9.1 ведомства'!I470</f>
        <v>0</v>
      </c>
    </row>
    <row r="16" spans="1:6" x14ac:dyDescent="0.25">
      <c r="B16" s="5" t="s">
        <v>17</v>
      </c>
      <c r="C16" s="11"/>
      <c r="D16" s="9">
        <f>SUM(D17:D17)</f>
        <v>33318920.460000001</v>
      </c>
      <c r="E16" s="9">
        <f t="shared" ref="E16:F16" si="1">SUM(E17:E17)</f>
        <v>59126318.5</v>
      </c>
      <c r="F16" s="9">
        <f t="shared" si="1"/>
        <v>0</v>
      </c>
    </row>
    <row r="17" spans="2:6" customFormat="1" x14ac:dyDescent="0.25">
      <c r="B17" s="5" t="s">
        <v>12</v>
      </c>
      <c r="C17" s="11">
        <v>701</v>
      </c>
      <c r="D17" s="9">
        <f>SUM(D18:D19)</f>
        <v>33318920.460000001</v>
      </c>
      <c r="E17" s="9">
        <f t="shared" ref="E17:F17" si="2">SUM(E18:E19)</f>
        <v>59126318.5</v>
      </c>
      <c r="F17" s="9">
        <f t="shared" si="2"/>
        <v>0</v>
      </c>
    </row>
    <row r="18" spans="2:6" customFormat="1" x14ac:dyDescent="0.25">
      <c r="B18" s="5" t="s">
        <v>13</v>
      </c>
      <c r="C18" s="11"/>
      <c r="D18" s="9">
        <f>29560200</f>
        <v>29560200</v>
      </c>
      <c r="E18" s="9">
        <v>45335600</v>
      </c>
      <c r="F18" s="9">
        <f>'[1]9.1 ведомства'!I203</f>
        <v>0</v>
      </c>
    </row>
    <row r="19" spans="2:6" customFormat="1" x14ac:dyDescent="0.25">
      <c r="B19" s="10" t="s">
        <v>14</v>
      </c>
      <c r="C19" s="11"/>
      <c r="D19" s="9">
        <v>3758720.46</v>
      </c>
      <c r="E19" s="9">
        <v>13790718.5</v>
      </c>
      <c r="F19" s="9">
        <f>'[1]9.1 ведомства'!I207</f>
        <v>0</v>
      </c>
    </row>
    <row r="20" spans="2:6" customFormat="1" ht="25.5" x14ac:dyDescent="0.25">
      <c r="B20" s="5" t="s">
        <v>18</v>
      </c>
      <c r="C20" s="11"/>
      <c r="D20" s="9">
        <f>D21</f>
        <v>58182100</v>
      </c>
      <c r="E20" s="9">
        <f t="shared" ref="E20:F20" si="3">E21</f>
        <v>390030623.73000002</v>
      </c>
      <c r="F20" s="9">
        <f t="shared" si="3"/>
        <v>680752510.63999999</v>
      </c>
    </row>
    <row r="21" spans="2:6" customFormat="1" x14ac:dyDescent="0.25">
      <c r="B21" s="5" t="s">
        <v>12</v>
      </c>
      <c r="C21" s="11">
        <v>701</v>
      </c>
      <c r="D21" s="9">
        <f>SUM(D22:D23)</f>
        <v>58182100</v>
      </c>
      <c r="E21" s="9">
        <f t="shared" ref="E21:F21" si="4">SUM(E22:E23)</f>
        <v>390030623.73000002</v>
      </c>
      <c r="F21" s="9">
        <f t="shared" si="4"/>
        <v>680752510.63999999</v>
      </c>
    </row>
    <row r="22" spans="2:6" customFormat="1" x14ac:dyDescent="0.25">
      <c r="B22" s="5" t="s">
        <v>13</v>
      </c>
      <c r="C22" s="11"/>
      <c r="D22" s="9">
        <f>'[1]9.ведомства'!K236+'[1]9.ведомства'!K238</f>
        <v>27062100</v>
      </c>
      <c r="E22" s="9">
        <f>73552500+269650100</f>
        <v>343202600</v>
      </c>
      <c r="F22" s="9">
        <f>140556200+450709600</f>
        <v>591265800</v>
      </c>
    </row>
    <row r="23" spans="2:6" customFormat="1" x14ac:dyDescent="0.25">
      <c r="B23" s="10" t="s">
        <v>14</v>
      </c>
      <c r="C23" s="11"/>
      <c r="D23" s="9">
        <f>'[1]9.ведомства'!K239</f>
        <v>31120000</v>
      </c>
      <c r="E23" s="9">
        <f>46828000+23.73</f>
        <v>46828023.729999997</v>
      </c>
      <c r="F23" s="9">
        <f>75596100+10.64+13890600</f>
        <v>89486710.640000001</v>
      </c>
    </row>
    <row r="24" spans="2:6" customFormat="1" ht="25.5" x14ac:dyDescent="0.25">
      <c r="B24" s="10" t="s">
        <v>19</v>
      </c>
      <c r="C24" s="12"/>
      <c r="D24" s="7">
        <f>D25</f>
        <v>500000</v>
      </c>
      <c r="E24" s="7">
        <f t="shared" ref="E24:F24" si="5">E25</f>
        <v>0</v>
      </c>
      <c r="F24" s="7">
        <f t="shared" si="5"/>
        <v>0</v>
      </c>
    </row>
    <row r="25" spans="2:6" customFormat="1" ht="25.5" x14ac:dyDescent="0.25">
      <c r="B25" s="5" t="s">
        <v>20</v>
      </c>
      <c r="C25" s="12">
        <v>731</v>
      </c>
      <c r="D25" s="7">
        <f>SUM(D26:D26)</f>
        <v>500000</v>
      </c>
      <c r="E25" s="7">
        <f>SUM(E26:E26)</f>
        <v>0</v>
      </c>
      <c r="F25" s="7">
        <f>SUM(F26:F26)</f>
        <v>0</v>
      </c>
    </row>
    <row r="26" spans="2:6" customFormat="1" x14ac:dyDescent="0.25">
      <c r="B26" s="10" t="s">
        <v>16</v>
      </c>
      <c r="C26" s="12"/>
      <c r="D26" s="7">
        <f>'[1]9.ведомства'!K904</f>
        <v>500000</v>
      </c>
      <c r="E26" s="7"/>
      <c r="F26" s="7"/>
    </row>
    <row r="27" spans="2:6" customFormat="1" ht="25.5" x14ac:dyDescent="0.25">
      <c r="B27" s="10" t="s">
        <v>21</v>
      </c>
      <c r="C27" s="12"/>
      <c r="D27" s="7">
        <f>D28</f>
        <v>10309497.549999999</v>
      </c>
      <c r="E27" s="7">
        <f t="shared" ref="E27:F27" si="6">E28</f>
        <v>0</v>
      </c>
      <c r="F27" s="7">
        <f t="shared" si="6"/>
        <v>0</v>
      </c>
    </row>
    <row r="28" spans="2:6" customFormat="1" ht="25.5" x14ac:dyDescent="0.25">
      <c r="B28" s="5" t="s">
        <v>20</v>
      </c>
      <c r="C28" s="12"/>
      <c r="D28" s="7">
        <f>SUM(D29:D30)</f>
        <v>10309497.549999999</v>
      </c>
      <c r="E28" s="7">
        <f t="shared" ref="E28:F28" si="7">SUM(E29:E30)</f>
        <v>0</v>
      </c>
      <c r="F28" s="7">
        <f t="shared" si="7"/>
        <v>0</v>
      </c>
    </row>
    <row r="29" spans="2:6" customFormat="1" x14ac:dyDescent="0.25">
      <c r="B29" s="5" t="s">
        <v>13</v>
      </c>
      <c r="C29" s="12"/>
      <c r="D29" s="7">
        <f>'[1]9.ведомства'!K1051</f>
        <v>6299102.5199999996</v>
      </c>
      <c r="E29" s="7"/>
      <c r="F29" s="7"/>
    </row>
    <row r="30" spans="2:6" customFormat="1" x14ac:dyDescent="0.25">
      <c r="B30" s="10" t="s">
        <v>16</v>
      </c>
      <c r="C30" s="12"/>
      <c r="D30" s="7">
        <f>'[1]9.ведомства'!K1048</f>
        <v>4010395.03</v>
      </c>
      <c r="E30" s="7"/>
      <c r="F30" s="7"/>
    </row>
    <row r="31" spans="2:6" customFormat="1" ht="25.5" x14ac:dyDescent="0.25">
      <c r="B31" s="10" t="s">
        <v>22</v>
      </c>
      <c r="C31" s="12"/>
      <c r="D31" s="7">
        <f>D32</f>
        <v>683825.21</v>
      </c>
      <c r="E31" s="7">
        <f t="shared" ref="E31:F32" si="8">E32</f>
        <v>0</v>
      </c>
      <c r="F31" s="7">
        <f t="shared" si="8"/>
        <v>0</v>
      </c>
    </row>
    <row r="32" spans="2:6" customFormat="1" ht="25.5" x14ac:dyDescent="0.25">
      <c r="B32" s="5" t="s">
        <v>20</v>
      </c>
      <c r="C32" s="12">
        <v>731</v>
      </c>
      <c r="D32" s="7">
        <f>D33</f>
        <v>683825.21</v>
      </c>
      <c r="E32" s="7">
        <f t="shared" si="8"/>
        <v>0</v>
      </c>
      <c r="F32" s="7">
        <f t="shared" si="8"/>
        <v>0</v>
      </c>
    </row>
    <row r="33" spans="1:6" x14ac:dyDescent="0.25">
      <c r="B33" s="10" t="s">
        <v>16</v>
      </c>
      <c r="C33" s="12"/>
      <c r="D33" s="7">
        <f>'[1]9.ведомства'!K891</f>
        <v>683825.21</v>
      </c>
      <c r="E33" s="7">
        <f>'[1]9.1 ведомства'!G922</f>
        <v>0</v>
      </c>
      <c r="F33" s="7">
        <f>'[1]9.1 ведомства'!I922</f>
        <v>0</v>
      </c>
    </row>
    <row r="34" spans="1:6" s="15" customFormat="1" ht="21.75" customHeight="1" x14ac:dyDescent="0.25">
      <c r="A34" s="13"/>
      <c r="B34" s="19" t="s">
        <v>23</v>
      </c>
      <c r="C34" s="14"/>
      <c r="D34" s="9">
        <f>D11+D16+D20+D24+D27+D31</f>
        <v>142493509.79000002</v>
      </c>
      <c r="E34" s="9">
        <f>E11+E16+E20+E24+E27+E31</f>
        <v>449156942.23000002</v>
      </c>
      <c r="F34" s="9">
        <f>F11+F16+F20+F24+F27+F31</f>
        <v>680752510.63999999</v>
      </c>
    </row>
    <row r="36" spans="1:6" x14ac:dyDescent="0.25">
      <c r="D36" s="16"/>
    </row>
    <row r="38" spans="1:6" x14ac:dyDescent="0.25">
      <c r="D38" s="17"/>
    </row>
    <row r="39" spans="1:6" x14ac:dyDescent="0.25">
      <c r="D39" s="18"/>
    </row>
    <row r="40" spans="1:6" x14ac:dyDescent="0.25">
      <c r="D40" s="18"/>
    </row>
  </sheetData>
  <sheetProtection password="D646" sheet="1" objects="1" scenarios="1"/>
  <mergeCells count="8">
    <mergeCell ref="B9:B10"/>
    <mergeCell ref="C9:C10"/>
    <mergeCell ref="D9:F9"/>
    <mergeCell ref="A1:F1"/>
    <mergeCell ref="A2:F2"/>
    <mergeCell ref="A3:F3"/>
    <mergeCell ref="A4:F4"/>
    <mergeCell ref="B6:F6"/>
  </mergeCells>
  <pageMargins left="0.9055118110236221" right="0.51181102362204722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2018-05-17T14:23:03Z</cp:lastPrinted>
  <dcterms:created xsi:type="dcterms:W3CDTF">2018-05-17T08:57:53Z</dcterms:created>
  <dcterms:modified xsi:type="dcterms:W3CDTF">2018-05-17T15:32:33Z</dcterms:modified>
</cp:coreProperties>
</file>